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Sks-65\внешняя\Романова Т\Лесная 31\"/>
    </mc:Choice>
  </mc:AlternateContent>
  <bookViews>
    <workbookView xWindow="0" yWindow="0" windowWidth="21570" windowHeight="8160" tabRatio="853"/>
  </bookViews>
  <sheets>
    <sheet name="СМР, ПИР" sheetId="19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9" l="1"/>
  <c r="H18" i="19"/>
  <c r="E17" i="19"/>
  <c r="D17" i="19"/>
  <c r="G19" i="19" l="1"/>
  <c r="F19" i="19"/>
  <c r="E19" i="19"/>
  <c r="D19" i="19"/>
  <c r="H17" i="19"/>
  <c r="H16" i="19" l="1"/>
  <c r="H20" i="19" l="1"/>
  <c r="H21" i="19" l="1"/>
  <c r="F10" i="19" s="1"/>
</calcChain>
</file>

<file path=xl/sharedStrings.xml><?xml version="1.0" encoding="utf-8"?>
<sst xmlns="http://schemas.openxmlformats.org/spreadsheetml/2006/main" count="31" uniqueCount="31">
  <si>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</si>
  <si>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</si>
  <si>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</si>
  <si>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</si>
  <si>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</si>
  <si>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</si>
  <si>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</si>
  <si>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</si>
  <si>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</si>
  <si>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</si>
  <si>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</si>
  <si>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</si>
  <si>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</si>
  <si>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Генеральный директор АО "Челябинскгоргаз"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</si>
  <si>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</si>
  <si>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</si>
  <si>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</si>
  <si>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</si>
  <si>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</si>
  <si>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</si>
  <si>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</si>
  <si>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</si>
  <si>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В.О. Брябрин</t>
  </si>
  <si>
    <t>НДС 20%</t>
  </si>
  <si>
    <t>________________________В.Г. Серадский</t>
  </si>
  <si>
    <t>_________________</t>
  </si>
  <si>
    <t>Резерв на непредвиденные расходы - 1%</t>
  </si>
  <si>
    <t>Исп. Копылова Е.В.</t>
  </si>
  <si>
    <t>Начальник управления (специализированного в прочих отраслях)</t>
  </si>
  <si>
    <t>Объект: Газопровод низкого давления от точки подключения до границы земельного участка по адресу: г. Челябинск, Советский район,                                             п. Новосинеглазово, ул. Лесная, 31. Технологическое присоединение</t>
  </si>
  <si>
    <t>Составлен(а) в ценах по состоянию: на 2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</si>
</sst>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7" fillId="0" borderId="0" xfId="0" applyFont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topLeftCell="A16" zoomScaleNormal="100" zoomScaleSheetLayoutView="120" workbookViewId="0">
      <selection activeCell="F25" sqref="F25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18" t="s">
        <v>8</v>
      </c>
      <c r="F1" s="18"/>
      <c r="G1" s="18"/>
      <c r="H1" s="18"/>
    </row>
    <row r="2" spans="1:11" ht="29.25" customHeight="1" x14ac:dyDescent="0.25">
      <c r="A2" s="24"/>
      <c r="B2" s="24"/>
      <c r="C2" s="24"/>
      <c r="E2" s="19" t="s">
        <v>13</v>
      </c>
      <c r="F2" s="19"/>
      <c r="G2" s="19"/>
      <c r="H2" s="19"/>
    </row>
    <row r="3" spans="1:11" x14ac:dyDescent="0.25">
      <c r="A3" s="25" t="s">
        <v>25</v>
      </c>
      <c r="B3" s="25"/>
      <c r="C3" s="25"/>
      <c r="E3" s="18" t="s">
        <v>24</v>
      </c>
      <c r="F3" s="18"/>
      <c r="G3" s="18"/>
      <c r="H3" s="18"/>
    </row>
    <row r="5" spans="1:11" ht="30.75" customHeight="1" x14ac:dyDescent="0.25">
      <c r="A5" s="33" t="s">
        <v>29</v>
      </c>
      <c r="B5" s="33"/>
      <c r="C5" s="33"/>
      <c r="D5" s="33"/>
      <c r="E5" s="33"/>
      <c r="F5" s="33"/>
      <c r="G5" s="33"/>
      <c r="H5" s="33"/>
      <c r="I5" s="10"/>
      <c r="J5" s="10"/>
      <c r="K5" s="10"/>
    </row>
    <row r="7" spans="1:11" ht="17.25" customHeight="1" x14ac:dyDescent="0.25">
      <c r="A7" s="20" t="s">
        <v>7</v>
      </c>
      <c r="B7" s="20"/>
      <c r="C7" s="20"/>
      <c r="D7" s="20"/>
      <c r="E7" s="20"/>
      <c r="F7" s="20"/>
      <c r="G7" s="20"/>
      <c r="H7" s="20"/>
    </row>
    <row r="8" spans="1:11" ht="12.75" customHeight="1" x14ac:dyDescent="0.25">
      <c r="A8" s="32" t="s">
        <v>12</v>
      </c>
      <c r="B8" s="32"/>
      <c r="C8" s="32"/>
      <c r="D8" s="32"/>
      <c r="E8" s="32"/>
      <c r="F8" s="32"/>
      <c r="G8" s="32"/>
      <c r="H8" s="32"/>
    </row>
    <row r="10" spans="1:11" x14ac:dyDescent="0.25">
      <c r="D10" s="11" t="s">
        <v>16</v>
      </c>
      <c r="E10" s="11"/>
      <c r="F10" s="26">
        <f>H21</f>
        <v>186189.864</v>
      </c>
      <c r="G10" s="26"/>
      <c r="H10" t="s">
        <v>19</v>
      </c>
    </row>
    <row r="11" spans="1:11" x14ac:dyDescent="0.25">
      <c r="A11" t="s">
        <v>30</v>
      </c>
    </row>
    <row r="12" spans="1:11" ht="21" customHeight="1" x14ac:dyDescent="0.25">
      <c r="A12" s="27" t="s">
        <v>11</v>
      </c>
      <c r="B12" s="27" t="s">
        <v>18</v>
      </c>
      <c r="C12" s="27" t="s">
        <v>0</v>
      </c>
      <c r="D12" s="29" t="s">
        <v>14</v>
      </c>
      <c r="E12" s="30"/>
      <c r="F12" s="30"/>
      <c r="G12" s="30"/>
      <c r="H12" s="31"/>
    </row>
    <row r="13" spans="1:11" ht="31.5" customHeight="1" x14ac:dyDescent="0.25">
      <c r="A13" s="28"/>
      <c r="B13" s="28"/>
      <c r="C13" s="28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6">
        <v>1</v>
      </c>
      <c r="B15" s="16"/>
      <c r="C15" s="13" t="s">
        <v>17</v>
      </c>
      <c r="D15" s="3"/>
      <c r="E15" s="3"/>
      <c r="F15" s="3"/>
      <c r="G15" s="3"/>
      <c r="H15" s="3"/>
      <c r="I15" s="4"/>
      <c r="J15" s="4"/>
    </row>
    <row r="16" spans="1:11" s="2" customFormat="1" ht="15.75" customHeight="1" x14ac:dyDescent="0.25">
      <c r="A16" s="14"/>
      <c r="B16" s="14" t="s">
        <v>21</v>
      </c>
      <c r="C16" s="1" t="s">
        <v>9</v>
      </c>
      <c r="D16" s="9">
        <v>153028</v>
      </c>
      <c r="E16" s="9">
        <v>594</v>
      </c>
      <c r="F16" s="9">
        <v>0</v>
      </c>
      <c r="G16" s="9">
        <v>0</v>
      </c>
      <c r="H16" s="9">
        <f>SUM(D16:G16)</f>
        <v>153622</v>
      </c>
      <c r="I16" s="12"/>
      <c r="J16" s="12"/>
    </row>
    <row r="17" spans="1:10" ht="15.75" customHeight="1" x14ac:dyDescent="0.25">
      <c r="A17" s="14"/>
      <c r="B17" s="14"/>
      <c r="C17" s="1" t="s">
        <v>26</v>
      </c>
      <c r="D17" s="9">
        <f>ROUND(D16/100*1,2)</f>
        <v>1530.28</v>
      </c>
      <c r="E17" s="9">
        <f>ROUND(E16/100*1,2)</f>
        <v>5.94</v>
      </c>
      <c r="F17" s="9"/>
      <c r="G17" s="9"/>
      <c r="H17" s="9">
        <f>D17+E17</f>
        <v>1536.22</v>
      </c>
      <c r="I17" s="4"/>
      <c r="J17" s="4"/>
    </row>
    <row r="18" spans="1:10" ht="15.75" customHeight="1" x14ac:dyDescent="0.25">
      <c r="A18" s="17"/>
      <c r="B18" s="17"/>
      <c r="C18" s="34" t="s">
        <v>20</v>
      </c>
      <c r="D18" s="9"/>
      <c r="E18" s="9"/>
      <c r="F18" s="9"/>
      <c r="G18" s="9"/>
      <c r="H18" s="9">
        <f>H16+H17</f>
        <v>155158.22</v>
      </c>
      <c r="I18" s="4"/>
      <c r="J18" s="4"/>
    </row>
    <row r="19" spans="1:10" ht="15.75" customHeight="1" x14ac:dyDescent="0.25">
      <c r="A19" s="21" t="s">
        <v>6</v>
      </c>
      <c r="B19" s="22"/>
      <c r="C19" s="22"/>
      <c r="D19" s="5">
        <f t="shared" ref="D19:G19" si="0">SUM(D15)</f>
        <v>0</v>
      </c>
      <c r="E19" s="5">
        <f t="shared" si="0"/>
        <v>0</v>
      </c>
      <c r="F19" s="5">
        <f t="shared" si="0"/>
        <v>0</v>
      </c>
      <c r="G19" s="5">
        <f t="shared" si="0"/>
        <v>0</v>
      </c>
      <c r="H19" s="5">
        <f>H18</f>
        <v>155158.22</v>
      </c>
      <c r="I19" s="4"/>
      <c r="J19" s="4"/>
    </row>
    <row r="20" spans="1:10" ht="15.75" customHeight="1" x14ac:dyDescent="0.25">
      <c r="A20" s="21" t="s">
        <v>23</v>
      </c>
      <c r="B20" s="22"/>
      <c r="C20" s="23"/>
      <c r="D20" s="5"/>
      <c r="E20" s="5"/>
      <c r="F20" s="5"/>
      <c r="G20" s="5"/>
      <c r="H20" s="5">
        <f>H19/100*20</f>
        <v>31031.644</v>
      </c>
      <c r="I20" s="4"/>
      <c r="J20" s="4"/>
    </row>
    <row r="21" spans="1:10" x14ac:dyDescent="0.25">
      <c r="A21" s="21" t="s">
        <v>15</v>
      </c>
      <c r="B21" s="22"/>
      <c r="C21" s="23"/>
      <c r="D21" s="5"/>
      <c r="E21" s="5"/>
      <c r="F21" s="5"/>
      <c r="G21" s="5"/>
      <c r="H21" s="5">
        <f>SUM(H19:H20)</f>
        <v>186189.864</v>
      </c>
    </row>
    <row r="23" spans="1:10" x14ac:dyDescent="0.25">
      <c r="B23" t="s">
        <v>28</v>
      </c>
      <c r="D23" s="15"/>
      <c r="E23" s="15"/>
      <c r="G23" t="s">
        <v>22</v>
      </c>
    </row>
    <row r="26" spans="1:10" x14ac:dyDescent="0.25">
      <c r="A26" t="s">
        <v>27</v>
      </c>
    </row>
  </sheetData>
  <mergeCells count="16">
    <mergeCell ref="A8:H8"/>
    <mergeCell ref="A2:C2"/>
    <mergeCell ref="A3:C3"/>
    <mergeCell ref="E1:H1"/>
    <mergeCell ref="E2:H2"/>
    <mergeCell ref="E3:H3"/>
    <mergeCell ref="A5:H5"/>
    <mergeCell ref="A7:H7"/>
    <mergeCell ref="A21:C21"/>
    <mergeCell ref="A19:C19"/>
    <mergeCell ref="A20:C20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СМР, ПИР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Копылова Екатерина Владимировна</cp:lastModifiedBy>
  <cp:lastPrinted>2019-06-25T05:44:12Z</cp:lastPrinted>
  <dcterms:created xsi:type="dcterms:W3CDTF">2015-09-28T09:43:35Z</dcterms:created>
  <dcterms:modified xsi:type="dcterms:W3CDTF">2019-07-18T11:36:08Z</dcterms:modified>
</cp:coreProperties>
</file>